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5600" windowHeight="11670"/>
  </bookViews>
  <sheets>
    <sheet name="Sheet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2" l="1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12" i="2"/>
  <c r="H13" i="2"/>
  <c r="H14" i="2"/>
  <c r="H15" i="2"/>
  <c r="H16" i="2"/>
  <c r="H11" i="2"/>
</calcChain>
</file>

<file path=xl/sharedStrings.xml><?xml version="1.0" encoding="utf-8"?>
<sst xmlns="http://schemas.openxmlformats.org/spreadsheetml/2006/main" count="183" uniqueCount="117">
  <si>
    <t>KẾT QUẢ RÈN LUYỆN</t>
  </si>
  <si>
    <t>Mã SVHS</t>
  </si>
  <si>
    <t>Họ</t>
  </si>
  <si>
    <t>Tên</t>
  </si>
  <si>
    <t>Giới tính</t>
  </si>
  <si>
    <t>Điểm</t>
  </si>
  <si>
    <t>Xếp loại</t>
  </si>
  <si>
    <t>Ghi chú</t>
  </si>
  <si>
    <t>STT</t>
  </si>
  <si>
    <t>Ngày sinh</t>
  </si>
  <si>
    <t xml:space="preserve">TP. Hồ Chí Minh, ngày      tháng       năm   </t>
  </si>
  <si>
    <t>Người tổng hợp</t>
  </si>
  <si>
    <t>Xác nhận của GVCN</t>
  </si>
  <si>
    <t>Xác nhận của Lãnh đạo Khoa</t>
  </si>
  <si>
    <t>Lưu Tiến</t>
  </si>
  <si>
    <t>Thành</t>
  </si>
  <si>
    <t>Nam</t>
  </si>
  <si>
    <t>Lớp: 19ĐHQT02</t>
  </si>
  <si>
    <t>Năm học: 2019-2020</t>
  </si>
  <si>
    <t>Lê Hiếu</t>
  </si>
  <si>
    <t>Nhi</t>
  </si>
  <si>
    <t>Nữ</t>
  </si>
  <si>
    <t>Bậc đào tạo: Đại học - Tín chỉ</t>
  </si>
  <si>
    <t>Chuyên ngành: Quản trị kinh doanh</t>
  </si>
  <si>
    <t>Loại đào tạo: Chính quy</t>
  </si>
  <si>
    <t>Ngành: Quản trị kinh doanh</t>
  </si>
  <si>
    <t>Lâm Nhã</t>
  </si>
  <si>
    <t>Uyên</t>
  </si>
  <si>
    <t>Hồ Thị Thúy</t>
  </si>
  <si>
    <t>Vân</t>
  </si>
  <si>
    <t>Nguyễn Thị Anh</t>
  </si>
  <si>
    <t>Thư</t>
  </si>
  <si>
    <t>Nguyễn Thùy Nhất</t>
  </si>
  <si>
    <t>Duy</t>
  </si>
  <si>
    <t>Nguyễn Thị Tuyết</t>
  </si>
  <si>
    <t>Như</t>
  </si>
  <si>
    <t>Lê Thị Ngọc</t>
  </si>
  <si>
    <t>Thương</t>
  </si>
  <si>
    <t>Vương Hạnh</t>
  </si>
  <si>
    <t>Dung</t>
  </si>
  <si>
    <t>Trần Yến</t>
  </si>
  <si>
    <t>Vy</t>
  </si>
  <si>
    <t>Phạm Thị Thúy</t>
  </si>
  <si>
    <t>Hằng</t>
  </si>
  <si>
    <t>Lê Bảo Hoàng</t>
  </si>
  <si>
    <t>Việt</t>
  </si>
  <si>
    <t>Trần Mỹ</t>
  </si>
  <si>
    <t>Ngọc</t>
  </si>
  <si>
    <t>Lê Lục Phương</t>
  </si>
  <si>
    <t>Nhung</t>
  </si>
  <si>
    <t>Nguyễn Diễm</t>
  </si>
  <si>
    <t>Quỳnh</t>
  </si>
  <si>
    <t>Trình Thị Thanh</t>
  </si>
  <si>
    <t>Trà</t>
  </si>
  <si>
    <t>Nguyễn Hoài</t>
  </si>
  <si>
    <t>Linh</t>
  </si>
  <si>
    <t>Dương Thanh Yến</t>
  </si>
  <si>
    <t xml:space="preserve">Đặng Hoàng </t>
  </si>
  <si>
    <t>An</t>
  </si>
  <si>
    <t xml:space="preserve">Nguyễn Đình Lê </t>
  </si>
  <si>
    <t>Huy</t>
  </si>
  <si>
    <t>Lê Anh</t>
  </si>
  <si>
    <t>Bùi Hiếu</t>
  </si>
  <si>
    <t>Lộc</t>
  </si>
  <si>
    <t>Thạch Thị Thanh</t>
  </si>
  <si>
    <t>Tuyền</t>
  </si>
  <si>
    <t>Mai Thị Ngọc</t>
  </si>
  <si>
    <t>Khanh</t>
  </si>
  <si>
    <t>Phạm Hồng Khánh</t>
  </si>
  <si>
    <t>Phạm Ngọc Phi</t>
  </si>
  <si>
    <t>Trần Thị Tường</t>
  </si>
  <si>
    <t>Nguyễn Hoàng Thanh</t>
  </si>
  <si>
    <t>Trung</t>
  </si>
  <si>
    <t>Hoàng Thanh</t>
  </si>
  <si>
    <t>Lê Nguyễn Anh</t>
  </si>
  <si>
    <t>Phương</t>
  </si>
  <si>
    <t xml:space="preserve">Lê Anh </t>
  </si>
  <si>
    <t>Phan Thị Mỹ</t>
  </si>
  <si>
    <t>Đào Duy</t>
  </si>
  <si>
    <t>Anh</t>
  </si>
  <si>
    <t>Lê Vân</t>
  </si>
  <si>
    <t>Vũ Hà Mẫn</t>
  </si>
  <si>
    <t>Nguyễn Cát</t>
  </si>
  <si>
    <t>Tường</t>
  </si>
  <si>
    <t>Nguyễn Phạm Trọng</t>
  </si>
  <si>
    <t>Nhân</t>
  </si>
  <si>
    <t>Trần Duy</t>
  </si>
  <si>
    <t>Khôi</t>
  </si>
  <si>
    <t>Lê Việt</t>
  </si>
  <si>
    <t>Hà</t>
  </si>
  <si>
    <t>Nguyễn Thị Mỹ</t>
  </si>
  <si>
    <t>Trần Thị Phương</t>
  </si>
  <si>
    <t>Thảo</t>
  </si>
  <si>
    <t>Nguyễn Công Vĩnh</t>
  </si>
  <si>
    <t>Phúc</t>
  </si>
  <si>
    <t>Hầu Tắc</t>
  </si>
  <si>
    <t>Hiển</t>
  </si>
  <si>
    <t>Trần Lê Thủy</t>
  </si>
  <si>
    <t>Tiên</t>
  </si>
  <si>
    <t>Nguyễn Minh Đức</t>
  </si>
  <si>
    <t>Hoàng</t>
  </si>
  <si>
    <t>Đoàn Minh</t>
  </si>
  <si>
    <t>Quân</t>
  </si>
  <si>
    <t>Nguyễn Thị Ngọc</t>
  </si>
  <si>
    <t>Trâm</t>
  </si>
  <si>
    <t>Bùi Minh</t>
  </si>
  <si>
    <t>Tú</t>
  </si>
  <si>
    <t>Đỗ Đông</t>
  </si>
  <si>
    <t>Nghi</t>
  </si>
  <si>
    <t>Nguyễn Ngọc</t>
  </si>
  <si>
    <t xml:space="preserve">Phó Thị Hồng </t>
  </si>
  <si>
    <t>Trần Thị Thu</t>
  </si>
  <si>
    <t>Hương</t>
  </si>
  <si>
    <t>Nguyễn Trần Phương</t>
  </si>
  <si>
    <t>Phạm Hoàng</t>
  </si>
  <si>
    <t>Sơn</t>
  </si>
  <si>
    <t>Học kỳ: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</si>
</sst>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indexed="8"/>
      <name val="Arial"/>
      <family val="2"/>
    </font>
    <font>
      <b/>
      <sz val="11"/>
      <color indexed="8"/>
      <name val="Calibri Light"/>
      <family val="1"/>
      <charset val="163"/>
      <scheme val="major"/>
    </font>
    <font>
      <sz val="10"/>
      <color indexed="8"/>
      <name val="Calibri Light"/>
      <family val="1"/>
      <scheme val="major"/>
    </font>
    <font>
      <sz val="11"/>
      <color indexed="8"/>
      <name val="Calibri Light"/>
      <family val="1"/>
      <charset val="163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1">
    <xf numFmtId="0" fontId="0" fillId="0" borderId="0" xfId="0"/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4" fillId="0" borderId="0" xfId="0" applyFont="1"/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 applyAlignment="1">
      <alignment wrapText="1"/>
    </xf>
    <xf numFmtId="0" fontId="26" fillId="0" borderId="0" xfId="0" applyFont="1" applyFill="1" applyAlignment="1">
      <alignment wrapText="1"/>
    </xf>
    <xf numFmtId="0" fontId="19" fillId="24" borderId="10" xfId="0" applyFont="1" applyFill="1" applyBorder="1" applyAlignment="1">
      <alignment horizontal="center" vertical="center" wrapText="1"/>
    </xf>
    <xf numFmtId="0" fontId="27" fillId="0" borderId="0" xfId="0" applyFont="1"/>
    <xf numFmtId="14" fontId="23" fillId="0" borderId="0" xfId="0" applyNumberFormat="1" applyFont="1"/>
    <xf numFmtId="14" fontId="24" fillId="0" borderId="0" xfId="0" applyNumberFormat="1" applyFont="1"/>
    <xf numFmtId="14" fontId="21" fillId="0" borderId="0" xfId="0" applyNumberFormat="1" applyFont="1" applyBorder="1" applyAlignment="1"/>
    <xf numFmtId="14" fontId="19" fillId="24" borderId="1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/>
    </xf>
    <xf numFmtId="14" fontId="28" fillId="0" borderId="10" xfId="0" applyNumberFormat="1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14" fontId="28" fillId="0" borderId="10" xfId="0" applyNumberFormat="1" applyFont="1" applyBorder="1" applyAlignment="1">
      <alignment horizontal="left" vertical="center"/>
    </xf>
    <xf numFmtId="0" fontId="23" fillId="0" borderId="0" xfId="0" applyFont="1" applyAlignment="1">
      <alignment horizontal="left" wrapText="1"/>
    </xf>
    <xf numFmtId="0" fontId="0" fillId="0" borderId="0" xfId="0" applyFont="1"/>
    <xf numFmtId="0" fontId="29" fillId="0" borderId="0" xfId="0" applyFont="1" applyAlignment="1">
      <alignment horizontal="center"/>
    </xf>
    <xf numFmtId="14" fontId="0" fillId="0" borderId="0" xfId="0" applyNumberFormat="1" applyFont="1"/>
    <xf numFmtId="0" fontId="24" fillId="25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0</xdr:row>
      <xdr:rowOff>0</xdr:rowOff>
    </xdr:from>
    <xdr:to>
      <xdr:col>8</xdr:col>
      <xdr:colOff>742950</xdr:colOff>
      <xdr:row>3</xdr:row>
      <xdr:rowOff>0</xdr:rowOff>
    </xdr:to>
    <xdr:sp macro="" textlink="" fLocksText="0">
      <xdr:nvSpPr>
        <xdr:cNvPr id="2" name="TextBox 6">
          <a:extLst>
            <a:ext uri="{FF2B5EF4-FFF2-40B4-BE49-F238E27FC236}">
              <a16:creationId xmlns:a16="http://schemas.microsoft.com/office/drawing/2014/main" xmlns="" id="{788B0829-9331-48C7-92D0-E7299865F4A3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33051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66675</xdr:colOff>
      <xdr:row>0</xdr:row>
      <xdr:rowOff>38100</xdr:rowOff>
    </xdr:from>
    <xdr:to>
      <xdr:col>1</xdr:col>
      <xdr:colOff>123825</xdr:colOff>
      <xdr:row>2</xdr:row>
      <xdr:rowOff>152400</xdr:rowOff>
    </xdr:to>
    <xdr:pic>
      <xdr:nvPicPr>
        <xdr:cNvPr id="2075" name="Picture 1">
          <a:extLst>
            <a:ext uri="{FF2B5EF4-FFF2-40B4-BE49-F238E27FC236}">
              <a16:creationId xmlns:a16="http://schemas.microsoft.com/office/drawing/2014/main" xmlns="" id="{1C7B1155-9460-4E50-8101-E07DBC335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6667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285750</xdr:colOff>
      <xdr:row>0</xdr:row>
      <xdr:rowOff>19050</xdr:rowOff>
    </xdr:from>
    <xdr:to>
      <xdr:col>3</xdr:col>
      <xdr:colOff>571252</xdr:colOff>
      <xdr:row>2</xdr:row>
      <xdr:rowOff>123825</xdr:rowOff>
    </xdr:to>
    <xdr:sp macro="" textlink="" fLocksText="0">
      <xdr:nvSpPr>
        <xdr:cNvPr id="4" name="TextBox 6">
          <a:extLst>
            <a:ext uri="{FF2B5EF4-FFF2-40B4-BE49-F238E27FC236}">
              <a16:creationId xmlns:a16="http://schemas.microsoft.com/office/drawing/2014/main" xmlns="" id="{A7E92958-74EA-4979-88AD-904CF0C5C8A3}"/>
            </a:ext>
          </a:extLst>
        </xdr:cNvPr>
        <xdr:cNvSpPr txBox="1">
          <a:spLocks noChangeArrowheads="1"/>
        </xdr:cNvSpPr>
      </xdr:nvSpPr>
      <xdr:spPr bwMode="auto">
        <a:xfrm>
          <a:off x="666750" y="19050"/>
          <a:ext cx="2667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BỘ GIAO THÔNG VẬN TẢI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HỌC VIỆN HÀNG KHÔNG VIỆT NAM</a:t>
          </a:r>
        </a:p>
      </xdr:txBody>
    </xdr:sp>
    <xdr:clientData/>
  </xdr:twoCellAnchor>
  <xdr:twoCellAnchor>
    <xdr:from>
      <xdr:col>1</xdr:col>
      <xdr:colOff>771525</xdr:colOff>
      <xdr:row>2</xdr:row>
      <xdr:rowOff>19050</xdr:rowOff>
    </xdr:from>
    <xdr:to>
      <xdr:col>3</xdr:col>
      <xdr:colOff>295275</xdr:colOff>
      <xdr:row>2</xdr:row>
      <xdr:rowOff>19050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1C94E56A-2A16-4933-A218-DD6DB063B307}"/>
            </a:ext>
          </a:extLst>
        </xdr:cNvPr>
        <xdr:cNvCxnSpPr/>
      </xdr:nvCxnSpPr>
      <xdr:spPr>
        <a:xfrm>
          <a:off x="1381125" y="381000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2</xdr:row>
      <xdr:rowOff>19050</xdr:rowOff>
    </xdr:from>
    <xdr:to>
      <xdr:col>7</xdr:col>
      <xdr:colOff>390525</xdr:colOff>
      <xdr:row>2</xdr:row>
      <xdr:rowOff>19050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xmlns="" id="{35011BC4-0CCF-4951-8D9B-E4D2C0847FE5}"/>
            </a:ext>
          </a:extLst>
        </xdr:cNvPr>
        <xdr:cNvCxnSpPr/>
      </xdr:nvCxnSpPr>
      <xdr:spPr>
        <a:xfrm>
          <a:off x="4714875" y="381000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topLeftCell="A44" workbookViewId="0">
      <selection activeCell="N55" sqref="N55"/>
    </sheetView>
  </sheetViews>
  <sheetFormatPr defaultRowHeight="15"/>
  <cols>
    <col min="1" max="1" width="9.140625" style="37"/>
    <col min="2" max="2" width="17" style="37" customWidth="1"/>
    <col min="3" max="3" width="18.5703125" style="37" customWidth="1"/>
    <col min="4" max="4" width="12.140625" style="37" customWidth="1"/>
    <col min="5" max="5" width="11" style="37" customWidth="1"/>
    <col min="6" max="6" width="15.28515625" style="39" customWidth="1"/>
    <col min="7" max="7" width="10.140625" style="37" customWidth="1"/>
    <col min="8" max="8" width="11" style="37" customWidth="1"/>
    <col min="9" max="16384" width="9.140625" style="37"/>
  </cols>
  <sheetData>
    <row r="1" spans="1:11" s="3" customFormat="1" ht="12.75">
      <c r="A1" s="5"/>
      <c r="B1" s="1"/>
      <c r="C1" s="1"/>
      <c r="D1" s="1"/>
      <c r="F1" s="20"/>
    </row>
    <row r="2" spans="1:11" s="6" customFormat="1" ht="15.75">
      <c r="A2" s="24"/>
      <c r="B2" s="8"/>
      <c r="C2" s="8"/>
      <c r="D2" s="9"/>
      <c r="F2" s="21"/>
      <c r="G2" s="10"/>
      <c r="H2" s="10"/>
      <c r="J2" s="9"/>
      <c r="K2" s="9"/>
    </row>
    <row r="3" spans="1:11" s="6" customFormat="1" ht="16.5">
      <c r="A3" s="11"/>
      <c r="B3" s="9"/>
      <c r="C3" s="9"/>
      <c r="D3" s="9"/>
      <c r="F3" s="21"/>
      <c r="G3" s="7"/>
      <c r="H3" s="7"/>
      <c r="J3" s="9"/>
      <c r="K3" s="9"/>
    </row>
    <row r="4" spans="1:11" s="3" customFormat="1" ht="36" customHeight="1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"/>
    </row>
    <row r="5" spans="1:11" s="4" customFormat="1" ht="15.75">
      <c r="A5" s="12"/>
      <c r="B5" s="26" t="s">
        <v>116</v>
      </c>
      <c r="C5" s="26"/>
      <c r="D5" s="26" t="s">
        <v>18</v>
      </c>
      <c r="E5" s="26"/>
      <c r="F5" s="26"/>
      <c r="G5" s="26"/>
      <c r="H5" s="26"/>
      <c r="I5" s="26"/>
      <c r="J5" s="12"/>
    </row>
    <row r="6" spans="1:11" s="4" customFormat="1" ht="15.75">
      <c r="A6" s="13"/>
      <c r="B6" s="27" t="s">
        <v>22</v>
      </c>
      <c r="C6" s="27"/>
      <c r="D6" s="28" t="s">
        <v>24</v>
      </c>
      <c r="E6" s="28"/>
      <c r="F6" s="28"/>
      <c r="G6" s="28"/>
      <c r="H6" s="28"/>
      <c r="I6" s="28"/>
    </row>
    <row r="7" spans="1:11" s="4" customFormat="1" ht="15.75">
      <c r="A7" s="12"/>
      <c r="B7" s="27" t="s">
        <v>17</v>
      </c>
      <c r="C7" s="27"/>
      <c r="D7" s="26" t="s">
        <v>25</v>
      </c>
      <c r="E7" s="26"/>
      <c r="F7" s="26"/>
      <c r="G7" s="26"/>
      <c r="H7" s="26"/>
      <c r="I7" s="26"/>
      <c r="J7" s="14"/>
    </row>
    <row r="8" spans="1:11" s="4" customFormat="1" ht="15.75" customHeight="1">
      <c r="A8" s="15"/>
      <c r="B8" s="26" t="s">
        <v>23</v>
      </c>
      <c r="C8" s="26"/>
      <c r="E8" s="15"/>
      <c r="F8" s="22"/>
      <c r="G8" s="15"/>
      <c r="H8" s="15"/>
      <c r="I8" s="15"/>
    </row>
    <row r="9" spans="1:11" s="4" customFormat="1" ht="15.75" customHeight="1">
      <c r="A9" s="15"/>
      <c r="B9" s="12"/>
      <c r="C9" s="16"/>
      <c r="E9" s="15"/>
      <c r="F9" s="22"/>
      <c r="G9" s="15"/>
      <c r="H9" s="15"/>
      <c r="I9" s="15"/>
    </row>
    <row r="10" spans="1:11" s="17" customFormat="1" ht="15.75">
      <c r="A10" s="18" t="s">
        <v>8</v>
      </c>
      <c r="B10" s="18" t="s">
        <v>1</v>
      </c>
      <c r="C10" s="18" t="s">
        <v>2</v>
      </c>
      <c r="D10" s="18" t="s">
        <v>3</v>
      </c>
      <c r="E10" s="18" t="s">
        <v>4</v>
      </c>
      <c r="F10" s="23" t="s">
        <v>9</v>
      </c>
      <c r="G10" s="18" t="s">
        <v>5</v>
      </c>
      <c r="H10" s="18" t="s">
        <v>6</v>
      </c>
      <c r="I10" s="18" t="s">
        <v>7</v>
      </c>
    </row>
    <row r="11" spans="1:11" s="34" customFormat="1">
      <c r="A11" s="31">
        <v>1</v>
      </c>
      <c r="B11" s="32">
        <v>1951010413</v>
      </c>
      <c r="C11" s="31" t="s">
        <v>14</v>
      </c>
      <c r="D11" s="31" t="s">
        <v>15</v>
      </c>
      <c r="E11" s="31" t="s">
        <v>16</v>
      </c>
      <c r="F11" s="33">
        <v>37057</v>
      </c>
      <c r="G11" s="31">
        <v>40</v>
      </c>
      <c r="H11" s="40" t="str">
        <f>IF(G11&gt;=90,"Xuất sắc",IF(G11&gt;=80,"Tốt",IF(G11&gt;=70,"Khá",IF(G11&gt;=60,"TB Khá",IF(G11&gt;=50,"Trung Bình",IF(G11&gt;=30,"Yếu","Kém"))))))</f>
        <v>Yếu</v>
      </c>
      <c r="I11" s="31"/>
    </row>
    <row r="12" spans="1:11" s="34" customFormat="1">
      <c r="A12" s="32">
        <v>2</v>
      </c>
      <c r="B12" s="32">
        <v>1951010058</v>
      </c>
      <c r="C12" s="32" t="s">
        <v>19</v>
      </c>
      <c r="D12" s="32" t="s">
        <v>20</v>
      </c>
      <c r="E12" s="32" t="s">
        <v>21</v>
      </c>
      <c r="F12" s="35">
        <v>37065</v>
      </c>
      <c r="G12" s="32">
        <v>79</v>
      </c>
      <c r="H12" s="40" t="str">
        <f t="shared" ref="H12:H64" si="0">IF(G12&gt;=90,"Xuất sắc",IF(G12&gt;=80,"Tốt",IF(G12&gt;=70,"Khá",IF(G12&gt;=60,"TB Khá",IF(G12&gt;=50,"Trung Bình",IF(G12&gt;=30,"Yếu","Kém"))))))</f>
        <v>Khá</v>
      </c>
      <c r="I12" s="32"/>
    </row>
    <row r="13" spans="1:11" s="34" customFormat="1">
      <c r="A13" s="32">
        <v>3</v>
      </c>
      <c r="B13" s="32">
        <v>1951010088</v>
      </c>
      <c r="C13" s="32" t="s">
        <v>26</v>
      </c>
      <c r="D13" s="32" t="s">
        <v>27</v>
      </c>
      <c r="E13" s="32" t="s">
        <v>21</v>
      </c>
      <c r="F13" s="35">
        <v>37255</v>
      </c>
      <c r="G13" s="32">
        <v>53</v>
      </c>
      <c r="H13" s="40" t="str">
        <f t="shared" si="0"/>
        <v>Trung Bình</v>
      </c>
      <c r="I13" s="32"/>
    </row>
    <row r="14" spans="1:11" s="34" customFormat="1">
      <c r="A14" s="32">
        <v>4</v>
      </c>
      <c r="B14" s="32">
        <v>1951010193</v>
      </c>
      <c r="C14" s="32" t="s">
        <v>28</v>
      </c>
      <c r="D14" s="32" t="s">
        <v>29</v>
      </c>
      <c r="E14" s="32" t="s">
        <v>21</v>
      </c>
      <c r="F14" s="35">
        <v>36899</v>
      </c>
      <c r="G14" s="32">
        <v>78</v>
      </c>
      <c r="H14" s="40" t="str">
        <f t="shared" si="0"/>
        <v>Khá</v>
      </c>
      <c r="I14" s="32"/>
    </row>
    <row r="15" spans="1:11" s="34" customFormat="1">
      <c r="A15" s="32">
        <v>5</v>
      </c>
      <c r="B15" s="32">
        <v>1951010084</v>
      </c>
      <c r="C15" s="32" t="s">
        <v>30</v>
      </c>
      <c r="D15" s="32" t="s">
        <v>31</v>
      </c>
      <c r="E15" s="32" t="s">
        <v>21</v>
      </c>
      <c r="F15" s="35">
        <v>36955</v>
      </c>
      <c r="G15" s="32">
        <v>99</v>
      </c>
      <c r="H15" s="40" t="str">
        <f t="shared" si="0"/>
        <v>Xuất sắc</v>
      </c>
      <c r="I15" s="32"/>
    </row>
    <row r="16" spans="1:11" s="34" customFormat="1">
      <c r="A16" s="32">
        <v>6</v>
      </c>
      <c r="B16" s="32">
        <v>1951010075</v>
      </c>
      <c r="C16" s="32" t="s">
        <v>32</v>
      </c>
      <c r="D16" s="32" t="s">
        <v>33</v>
      </c>
      <c r="E16" s="32" t="s">
        <v>21</v>
      </c>
      <c r="F16" s="35">
        <v>36915</v>
      </c>
      <c r="G16" s="32">
        <v>89</v>
      </c>
      <c r="H16" s="40" t="str">
        <f t="shared" si="0"/>
        <v>Tốt</v>
      </c>
      <c r="I16" s="32"/>
    </row>
    <row r="17" spans="1:9" s="34" customFormat="1">
      <c r="A17" s="32">
        <v>7</v>
      </c>
      <c r="B17" s="32">
        <v>1951010066</v>
      </c>
      <c r="C17" s="32" t="s">
        <v>34</v>
      </c>
      <c r="D17" s="32" t="s">
        <v>35</v>
      </c>
      <c r="E17" s="32" t="s">
        <v>21</v>
      </c>
      <c r="F17" s="35">
        <v>37018</v>
      </c>
      <c r="G17" s="32">
        <v>50</v>
      </c>
      <c r="H17" s="40" t="str">
        <f t="shared" si="0"/>
        <v>Trung Bình</v>
      </c>
      <c r="I17" s="32"/>
    </row>
    <row r="18" spans="1:9" s="34" customFormat="1">
      <c r="A18" s="32">
        <v>8</v>
      </c>
      <c r="B18" s="32">
        <v>1951010054</v>
      </c>
      <c r="C18" s="32" t="s">
        <v>36</v>
      </c>
      <c r="D18" s="32" t="s">
        <v>37</v>
      </c>
      <c r="E18" s="32" t="s">
        <v>21</v>
      </c>
      <c r="F18" s="35">
        <v>36943</v>
      </c>
      <c r="G18" s="32">
        <v>54</v>
      </c>
      <c r="H18" s="40" t="str">
        <f t="shared" si="0"/>
        <v>Trung Bình</v>
      </c>
      <c r="I18" s="32"/>
    </row>
    <row r="19" spans="1:9" s="34" customFormat="1">
      <c r="A19" s="32">
        <v>9</v>
      </c>
      <c r="B19" s="32">
        <v>1951010064</v>
      </c>
      <c r="C19" s="32" t="s">
        <v>38</v>
      </c>
      <c r="D19" s="32" t="s">
        <v>39</v>
      </c>
      <c r="E19" s="32" t="s">
        <v>21</v>
      </c>
      <c r="F19" s="35">
        <v>37163</v>
      </c>
      <c r="G19" s="32">
        <v>76</v>
      </c>
      <c r="H19" s="40" t="str">
        <f t="shared" si="0"/>
        <v>Khá</v>
      </c>
      <c r="I19" s="32"/>
    </row>
    <row r="20" spans="1:9" s="34" customFormat="1">
      <c r="A20" s="32">
        <v>10</v>
      </c>
      <c r="B20" s="32">
        <v>1951010097</v>
      </c>
      <c r="C20" s="32" t="s">
        <v>40</v>
      </c>
      <c r="D20" s="32" t="s">
        <v>41</v>
      </c>
      <c r="E20" s="32" t="s">
        <v>21</v>
      </c>
      <c r="F20" s="35">
        <v>37165</v>
      </c>
      <c r="G20" s="32">
        <v>65</v>
      </c>
      <c r="H20" s="40" t="str">
        <f t="shared" si="0"/>
        <v>TB Khá</v>
      </c>
      <c r="I20" s="32"/>
    </row>
    <row r="21" spans="1:9" s="34" customFormat="1">
      <c r="A21" s="32">
        <v>11</v>
      </c>
      <c r="B21" s="32">
        <v>1951010071</v>
      </c>
      <c r="C21" s="32" t="s">
        <v>42</v>
      </c>
      <c r="D21" s="32" t="s">
        <v>43</v>
      </c>
      <c r="E21" s="32" t="s">
        <v>21</v>
      </c>
      <c r="F21" s="35">
        <v>36911</v>
      </c>
      <c r="G21" s="32">
        <v>52</v>
      </c>
      <c r="H21" s="40" t="str">
        <f t="shared" si="0"/>
        <v>Trung Bình</v>
      </c>
      <c r="I21" s="32"/>
    </row>
    <row r="22" spans="1:9" s="34" customFormat="1">
      <c r="A22" s="32">
        <v>12</v>
      </c>
      <c r="B22" s="32">
        <v>1951010414</v>
      </c>
      <c r="C22" s="32" t="s">
        <v>44</v>
      </c>
      <c r="D22" s="32" t="s">
        <v>45</v>
      </c>
      <c r="E22" s="32" t="s">
        <v>16</v>
      </c>
      <c r="F22" s="35">
        <v>36957</v>
      </c>
      <c r="G22" s="32">
        <v>56</v>
      </c>
      <c r="H22" s="40" t="str">
        <f t="shared" si="0"/>
        <v>Trung Bình</v>
      </c>
      <c r="I22" s="32"/>
    </row>
    <row r="23" spans="1:9" s="34" customFormat="1">
      <c r="A23" s="32">
        <v>13</v>
      </c>
      <c r="B23" s="32">
        <v>1951010099</v>
      </c>
      <c r="C23" s="32" t="s">
        <v>46</v>
      </c>
      <c r="D23" s="32" t="s">
        <v>47</v>
      </c>
      <c r="E23" s="32" t="s">
        <v>21</v>
      </c>
      <c r="F23" s="35">
        <v>37030</v>
      </c>
      <c r="G23" s="32">
        <v>85</v>
      </c>
      <c r="H23" s="40" t="str">
        <f t="shared" si="0"/>
        <v>Tốt</v>
      </c>
      <c r="I23" s="32"/>
    </row>
    <row r="24" spans="1:9" s="34" customFormat="1">
      <c r="A24" s="32">
        <v>14</v>
      </c>
      <c r="B24" s="32">
        <v>1951010417</v>
      </c>
      <c r="C24" s="32" t="s">
        <v>48</v>
      </c>
      <c r="D24" s="32" t="s">
        <v>49</v>
      </c>
      <c r="E24" s="32" t="s">
        <v>21</v>
      </c>
      <c r="F24" s="35">
        <v>36832</v>
      </c>
      <c r="G24" s="32">
        <v>62</v>
      </c>
      <c r="H24" s="40" t="str">
        <f t="shared" si="0"/>
        <v>TB Khá</v>
      </c>
      <c r="I24" s="32"/>
    </row>
    <row r="25" spans="1:9" s="34" customFormat="1">
      <c r="A25" s="32">
        <v>15</v>
      </c>
      <c r="B25" s="32">
        <v>1951010067</v>
      </c>
      <c r="C25" s="32" t="s">
        <v>50</v>
      </c>
      <c r="D25" s="32" t="s">
        <v>51</v>
      </c>
      <c r="E25" s="32" t="s">
        <v>21</v>
      </c>
      <c r="F25" s="35">
        <v>37027</v>
      </c>
      <c r="G25" s="32">
        <v>90</v>
      </c>
      <c r="H25" s="40" t="str">
        <f t="shared" si="0"/>
        <v>Xuất sắc</v>
      </c>
      <c r="I25" s="32"/>
    </row>
    <row r="26" spans="1:9" s="34" customFormat="1">
      <c r="A26" s="32">
        <v>16</v>
      </c>
      <c r="B26" s="32">
        <v>1951010073</v>
      </c>
      <c r="C26" s="32" t="s">
        <v>52</v>
      </c>
      <c r="D26" s="32" t="s">
        <v>53</v>
      </c>
      <c r="E26" s="32" t="s">
        <v>21</v>
      </c>
      <c r="F26" s="35">
        <v>37249</v>
      </c>
      <c r="G26" s="32">
        <v>41</v>
      </c>
      <c r="H26" s="40" t="str">
        <f t="shared" si="0"/>
        <v>Yếu</v>
      </c>
      <c r="I26" s="32"/>
    </row>
    <row r="27" spans="1:9" s="34" customFormat="1">
      <c r="A27" s="32">
        <v>17</v>
      </c>
      <c r="B27" s="32">
        <v>1951010079</v>
      </c>
      <c r="C27" s="32" t="s">
        <v>54</v>
      </c>
      <c r="D27" s="32" t="s">
        <v>55</v>
      </c>
      <c r="E27" s="32" t="s">
        <v>21</v>
      </c>
      <c r="F27" s="35">
        <v>37162</v>
      </c>
      <c r="G27" s="32">
        <v>73</v>
      </c>
      <c r="H27" s="40" t="str">
        <f t="shared" si="0"/>
        <v>Khá</v>
      </c>
      <c r="I27" s="32"/>
    </row>
    <row r="28" spans="1:9" s="34" customFormat="1">
      <c r="A28" s="32">
        <v>18</v>
      </c>
      <c r="B28" s="32">
        <v>1951010100</v>
      </c>
      <c r="C28" s="32" t="s">
        <v>56</v>
      </c>
      <c r="D28" s="32" t="s">
        <v>20</v>
      </c>
      <c r="E28" s="32" t="s">
        <v>21</v>
      </c>
      <c r="F28" s="35">
        <v>36926</v>
      </c>
      <c r="G28" s="32">
        <v>57</v>
      </c>
      <c r="H28" s="40" t="str">
        <f t="shared" si="0"/>
        <v>Trung Bình</v>
      </c>
      <c r="I28" s="32"/>
    </row>
    <row r="29" spans="1:9" s="34" customFormat="1">
      <c r="A29" s="32">
        <v>19</v>
      </c>
      <c r="B29" s="32">
        <v>1951010077</v>
      </c>
      <c r="C29" s="32" t="s">
        <v>57</v>
      </c>
      <c r="D29" s="32" t="s">
        <v>58</v>
      </c>
      <c r="E29" s="32" t="s">
        <v>16</v>
      </c>
      <c r="F29" s="35">
        <v>36965</v>
      </c>
      <c r="G29" s="32">
        <v>77</v>
      </c>
      <c r="H29" s="40" t="str">
        <f t="shared" si="0"/>
        <v>Khá</v>
      </c>
      <c r="I29" s="32"/>
    </row>
    <row r="30" spans="1:9" s="34" customFormat="1">
      <c r="A30" s="32">
        <v>20</v>
      </c>
      <c r="B30" s="32">
        <v>1951010053</v>
      </c>
      <c r="C30" s="32" t="s">
        <v>59</v>
      </c>
      <c r="D30" s="32" t="s">
        <v>60</v>
      </c>
      <c r="E30" s="32" t="s">
        <v>16</v>
      </c>
      <c r="F30" s="35">
        <v>36987</v>
      </c>
      <c r="G30" s="32">
        <v>79</v>
      </c>
      <c r="H30" s="40" t="str">
        <f t="shared" si="0"/>
        <v>Khá</v>
      </c>
      <c r="I30" s="32"/>
    </row>
    <row r="31" spans="1:9" s="34" customFormat="1">
      <c r="A31" s="32">
        <v>21</v>
      </c>
      <c r="B31" s="32">
        <v>1951010101</v>
      </c>
      <c r="C31" s="32" t="s">
        <v>61</v>
      </c>
      <c r="D31" s="32" t="s">
        <v>31</v>
      </c>
      <c r="E31" s="32" t="s">
        <v>21</v>
      </c>
      <c r="F31" s="35">
        <v>37161</v>
      </c>
      <c r="G31" s="32">
        <v>47</v>
      </c>
      <c r="H31" s="40" t="str">
        <f t="shared" si="0"/>
        <v>Yếu</v>
      </c>
      <c r="I31" s="32"/>
    </row>
    <row r="32" spans="1:9" s="34" customFormat="1">
      <c r="A32" s="32">
        <v>22</v>
      </c>
      <c r="B32" s="32">
        <v>1951010056</v>
      </c>
      <c r="C32" s="32" t="s">
        <v>62</v>
      </c>
      <c r="D32" s="32" t="s">
        <v>63</v>
      </c>
      <c r="E32" s="32" t="s">
        <v>16</v>
      </c>
      <c r="F32" s="35">
        <v>37036</v>
      </c>
      <c r="G32" s="32">
        <v>75</v>
      </c>
      <c r="H32" s="40" t="str">
        <f t="shared" si="0"/>
        <v>Khá</v>
      </c>
      <c r="I32" s="32"/>
    </row>
    <row r="33" spans="1:9" s="34" customFormat="1">
      <c r="A33" s="32">
        <v>23</v>
      </c>
      <c r="B33" s="32">
        <v>1951010095</v>
      </c>
      <c r="C33" s="32" t="s">
        <v>64</v>
      </c>
      <c r="D33" s="32" t="s">
        <v>65</v>
      </c>
      <c r="E33" s="32" t="s">
        <v>21</v>
      </c>
      <c r="F33" s="35">
        <v>36941</v>
      </c>
      <c r="G33" s="32">
        <v>81</v>
      </c>
      <c r="H33" s="40" t="str">
        <f t="shared" si="0"/>
        <v>Tốt</v>
      </c>
      <c r="I33" s="32"/>
    </row>
    <row r="34" spans="1:9" s="34" customFormat="1">
      <c r="A34" s="32">
        <v>24</v>
      </c>
      <c r="B34" s="32">
        <v>1951010052</v>
      </c>
      <c r="C34" s="32" t="s">
        <v>66</v>
      </c>
      <c r="D34" s="32" t="s">
        <v>67</v>
      </c>
      <c r="E34" s="32" t="s">
        <v>21</v>
      </c>
      <c r="F34" s="35">
        <v>37191</v>
      </c>
      <c r="G34" s="32">
        <v>75</v>
      </c>
      <c r="H34" s="40" t="str">
        <f t="shared" si="0"/>
        <v>Khá</v>
      </c>
      <c r="I34" s="32"/>
    </row>
    <row r="35" spans="1:9" s="34" customFormat="1">
      <c r="A35" s="32">
        <v>25</v>
      </c>
      <c r="B35" s="32">
        <v>1951010080</v>
      </c>
      <c r="C35" s="32" t="s">
        <v>68</v>
      </c>
      <c r="D35" s="32" t="s">
        <v>55</v>
      </c>
      <c r="E35" s="32" t="s">
        <v>21</v>
      </c>
      <c r="F35" s="35">
        <v>37134</v>
      </c>
      <c r="G35" s="32">
        <v>45</v>
      </c>
      <c r="H35" s="40" t="str">
        <f t="shared" si="0"/>
        <v>Yếu</v>
      </c>
      <c r="I35" s="32"/>
    </row>
    <row r="36" spans="1:9" s="34" customFormat="1">
      <c r="A36" s="32">
        <v>26</v>
      </c>
      <c r="B36" s="32">
        <v>1951010074</v>
      </c>
      <c r="C36" s="32" t="s">
        <v>69</v>
      </c>
      <c r="D36" s="32" t="s">
        <v>29</v>
      </c>
      <c r="E36" s="32" t="s">
        <v>21</v>
      </c>
      <c r="F36" s="35">
        <v>37010</v>
      </c>
      <c r="G36" s="32">
        <v>40</v>
      </c>
      <c r="H36" s="40" t="str">
        <f t="shared" si="0"/>
        <v>Yếu</v>
      </c>
      <c r="I36" s="32"/>
    </row>
    <row r="37" spans="1:9" s="34" customFormat="1">
      <c r="A37" s="32">
        <v>27</v>
      </c>
      <c r="B37" s="32">
        <v>1951010070</v>
      </c>
      <c r="C37" s="32" t="s">
        <v>70</v>
      </c>
      <c r="D37" s="32" t="s">
        <v>41</v>
      </c>
      <c r="E37" s="32" t="s">
        <v>21</v>
      </c>
      <c r="F37" s="35">
        <v>36973</v>
      </c>
      <c r="G37" s="32">
        <v>76</v>
      </c>
      <c r="H37" s="40" t="str">
        <f t="shared" si="0"/>
        <v>Khá</v>
      </c>
      <c r="I37" s="32"/>
    </row>
    <row r="38" spans="1:9" s="34" customFormat="1">
      <c r="A38" s="32">
        <v>28</v>
      </c>
      <c r="B38" s="32">
        <v>1951010094</v>
      </c>
      <c r="C38" s="32" t="s">
        <v>71</v>
      </c>
      <c r="D38" s="32" t="s">
        <v>72</v>
      </c>
      <c r="E38" s="32" t="s">
        <v>16</v>
      </c>
      <c r="F38" s="35">
        <v>37008</v>
      </c>
      <c r="G38" s="32">
        <v>77</v>
      </c>
      <c r="H38" s="40" t="str">
        <f t="shared" si="0"/>
        <v>Khá</v>
      </c>
      <c r="I38" s="32"/>
    </row>
    <row r="39" spans="1:9" s="34" customFormat="1">
      <c r="A39" s="32">
        <v>29</v>
      </c>
      <c r="B39" s="32">
        <v>1951010093</v>
      </c>
      <c r="C39" s="32" t="s">
        <v>73</v>
      </c>
      <c r="D39" s="32" t="s">
        <v>41</v>
      </c>
      <c r="E39" s="32" t="s">
        <v>21</v>
      </c>
      <c r="F39" s="35">
        <v>37070</v>
      </c>
      <c r="G39" s="32">
        <v>55</v>
      </c>
      <c r="H39" s="40" t="str">
        <f t="shared" si="0"/>
        <v>Trung Bình</v>
      </c>
      <c r="I39" s="32"/>
    </row>
    <row r="40" spans="1:9" s="34" customFormat="1">
      <c r="A40" s="32">
        <v>30</v>
      </c>
      <c r="B40" s="32">
        <v>1951010078</v>
      </c>
      <c r="C40" s="32" t="s">
        <v>74</v>
      </c>
      <c r="D40" s="32" t="s">
        <v>75</v>
      </c>
      <c r="E40" s="32" t="s">
        <v>21</v>
      </c>
      <c r="F40" s="35">
        <v>37082</v>
      </c>
      <c r="G40" s="32">
        <v>45</v>
      </c>
      <c r="H40" s="40" t="str">
        <f t="shared" si="0"/>
        <v>Yếu</v>
      </c>
      <c r="I40" s="32"/>
    </row>
    <row r="41" spans="1:9" s="34" customFormat="1">
      <c r="A41" s="32">
        <v>31</v>
      </c>
      <c r="B41" s="32">
        <v>1951010090</v>
      </c>
      <c r="C41" s="32" t="s">
        <v>76</v>
      </c>
      <c r="D41" s="32" t="s">
        <v>33</v>
      </c>
      <c r="E41" s="32" t="s">
        <v>16</v>
      </c>
      <c r="F41" s="35">
        <v>37048</v>
      </c>
      <c r="G41" s="32">
        <v>80</v>
      </c>
      <c r="H41" s="40" t="str">
        <f t="shared" si="0"/>
        <v>Tốt</v>
      </c>
      <c r="I41" s="32"/>
    </row>
    <row r="42" spans="1:9" s="34" customFormat="1">
      <c r="A42" s="32">
        <v>32</v>
      </c>
      <c r="B42" s="32">
        <v>1951010091</v>
      </c>
      <c r="C42" s="32" t="s">
        <v>77</v>
      </c>
      <c r="D42" s="32" t="s">
        <v>67</v>
      </c>
      <c r="E42" s="32" t="s">
        <v>21</v>
      </c>
      <c r="F42" s="35">
        <v>36927</v>
      </c>
      <c r="G42" s="32">
        <v>76</v>
      </c>
      <c r="H42" s="40" t="str">
        <f t="shared" si="0"/>
        <v>Khá</v>
      </c>
      <c r="I42" s="32"/>
    </row>
    <row r="43" spans="1:9" s="34" customFormat="1">
      <c r="A43" s="32">
        <v>33</v>
      </c>
      <c r="B43" s="32">
        <v>1951010062</v>
      </c>
      <c r="C43" s="32" t="s">
        <v>78</v>
      </c>
      <c r="D43" s="32" t="s">
        <v>79</v>
      </c>
      <c r="E43" s="32" t="s">
        <v>16</v>
      </c>
      <c r="F43" s="35">
        <v>37157</v>
      </c>
      <c r="G43" s="32">
        <v>90</v>
      </c>
      <c r="H43" s="40" t="str">
        <f t="shared" si="0"/>
        <v>Xuất sắc</v>
      </c>
      <c r="I43" s="32"/>
    </row>
    <row r="44" spans="1:9" s="34" customFormat="1">
      <c r="A44" s="32">
        <v>34</v>
      </c>
      <c r="B44" s="32">
        <v>1951010055</v>
      </c>
      <c r="C44" s="32" t="s">
        <v>80</v>
      </c>
      <c r="D44" s="32" t="s">
        <v>51</v>
      </c>
      <c r="E44" s="32" t="s">
        <v>21</v>
      </c>
      <c r="F44" s="35">
        <v>37036</v>
      </c>
      <c r="G44" s="32">
        <v>60</v>
      </c>
      <c r="H44" s="40" t="str">
        <f t="shared" si="0"/>
        <v>TB Khá</v>
      </c>
      <c r="I44" s="32"/>
    </row>
    <row r="45" spans="1:9" s="34" customFormat="1">
      <c r="A45" s="32">
        <v>35</v>
      </c>
      <c r="B45" s="32">
        <v>1951010096</v>
      </c>
      <c r="C45" s="32" t="s">
        <v>81</v>
      </c>
      <c r="D45" s="32" t="s">
        <v>20</v>
      </c>
      <c r="E45" s="32" t="s">
        <v>21</v>
      </c>
      <c r="F45" s="35">
        <v>37104</v>
      </c>
      <c r="G45" s="32">
        <v>45</v>
      </c>
      <c r="H45" s="40" t="str">
        <f t="shared" si="0"/>
        <v>Yếu</v>
      </c>
      <c r="I45" s="32"/>
    </row>
    <row r="46" spans="1:9" s="34" customFormat="1">
      <c r="A46" s="32">
        <v>36</v>
      </c>
      <c r="B46" s="32">
        <v>1951010085</v>
      </c>
      <c r="C46" s="32" t="s">
        <v>82</v>
      </c>
      <c r="D46" s="32" t="s">
        <v>83</v>
      </c>
      <c r="E46" s="32" t="s">
        <v>21</v>
      </c>
      <c r="F46" s="35">
        <v>37162</v>
      </c>
      <c r="G46" s="32">
        <v>76</v>
      </c>
      <c r="H46" s="40" t="str">
        <f t="shared" si="0"/>
        <v>Khá</v>
      </c>
      <c r="I46" s="32"/>
    </row>
    <row r="47" spans="1:9" s="34" customFormat="1">
      <c r="A47" s="32">
        <v>37</v>
      </c>
      <c r="B47" s="32">
        <v>1951010086</v>
      </c>
      <c r="C47" s="32" t="s">
        <v>84</v>
      </c>
      <c r="D47" s="32" t="s">
        <v>85</v>
      </c>
      <c r="E47" s="32" t="s">
        <v>16</v>
      </c>
      <c r="F47" s="35">
        <v>36949</v>
      </c>
      <c r="G47" s="32">
        <v>81</v>
      </c>
      <c r="H47" s="40" t="str">
        <f t="shared" si="0"/>
        <v>Tốt</v>
      </c>
      <c r="I47" s="32"/>
    </row>
    <row r="48" spans="1:9" s="34" customFormat="1">
      <c r="A48" s="32">
        <v>38</v>
      </c>
      <c r="B48" s="32">
        <v>1951010060</v>
      </c>
      <c r="C48" s="32" t="s">
        <v>86</v>
      </c>
      <c r="D48" s="32" t="s">
        <v>87</v>
      </c>
      <c r="E48" s="32" t="s">
        <v>16</v>
      </c>
      <c r="F48" s="35">
        <v>37080</v>
      </c>
      <c r="G48" s="32">
        <v>35</v>
      </c>
      <c r="H48" s="40" t="str">
        <f t="shared" si="0"/>
        <v>Yếu</v>
      </c>
      <c r="I48" s="32"/>
    </row>
    <row r="49" spans="1:9" s="34" customFormat="1">
      <c r="A49" s="32">
        <v>39</v>
      </c>
      <c r="B49" s="32">
        <v>1951010076</v>
      </c>
      <c r="C49" s="32" t="s">
        <v>88</v>
      </c>
      <c r="D49" s="32" t="s">
        <v>89</v>
      </c>
      <c r="E49" s="32" t="s">
        <v>21</v>
      </c>
      <c r="F49" s="35">
        <v>37042</v>
      </c>
      <c r="G49" s="32">
        <v>54</v>
      </c>
      <c r="H49" s="40" t="str">
        <f t="shared" si="0"/>
        <v>Trung Bình</v>
      </c>
      <c r="I49" s="32"/>
    </row>
    <row r="50" spans="1:9" s="34" customFormat="1">
      <c r="A50" s="32">
        <v>40</v>
      </c>
      <c r="B50" s="32">
        <v>1951010063</v>
      </c>
      <c r="C50" s="32" t="s">
        <v>90</v>
      </c>
      <c r="D50" s="32" t="s">
        <v>75</v>
      </c>
      <c r="E50" s="32" t="s">
        <v>21</v>
      </c>
      <c r="F50" s="35">
        <v>37179</v>
      </c>
      <c r="G50" s="32">
        <v>43</v>
      </c>
      <c r="H50" s="40" t="str">
        <f t="shared" si="0"/>
        <v>Yếu</v>
      </c>
      <c r="I50" s="32"/>
    </row>
    <row r="51" spans="1:9" s="34" customFormat="1">
      <c r="A51" s="32">
        <v>41</v>
      </c>
      <c r="B51" s="32">
        <v>1951010089</v>
      </c>
      <c r="C51" s="32" t="s">
        <v>91</v>
      </c>
      <c r="D51" s="32" t="s">
        <v>92</v>
      </c>
      <c r="E51" s="32" t="s">
        <v>21</v>
      </c>
      <c r="F51" s="35">
        <v>36918</v>
      </c>
      <c r="G51" s="32">
        <v>82</v>
      </c>
      <c r="H51" s="40" t="str">
        <f t="shared" si="0"/>
        <v>Tốt</v>
      </c>
      <c r="I51" s="32"/>
    </row>
    <row r="52" spans="1:9" s="34" customFormat="1">
      <c r="A52" s="32">
        <v>42</v>
      </c>
      <c r="B52" s="32">
        <v>1951010059</v>
      </c>
      <c r="C52" s="32" t="s">
        <v>93</v>
      </c>
      <c r="D52" s="32" t="s">
        <v>94</v>
      </c>
      <c r="E52" s="32" t="s">
        <v>16</v>
      </c>
      <c r="F52" s="35">
        <v>37103</v>
      </c>
      <c r="G52" s="32">
        <v>62</v>
      </c>
      <c r="H52" s="40" t="str">
        <f t="shared" si="0"/>
        <v>TB Khá</v>
      </c>
      <c r="I52" s="32"/>
    </row>
    <row r="53" spans="1:9" s="34" customFormat="1">
      <c r="A53" s="32">
        <v>43</v>
      </c>
      <c r="B53" s="32">
        <v>1951010416</v>
      </c>
      <c r="C53" s="32" t="s">
        <v>95</v>
      </c>
      <c r="D53" s="32" t="s">
        <v>96</v>
      </c>
      <c r="E53" s="32" t="s">
        <v>16</v>
      </c>
      <c r="F53" s="35">
        <v>37150</v>
      </c>
      <c r="G53" s="32">
        <v>76</v>
      </c>
      <c r="H53" s="40" t="str">
        <f t="shared" si="0"/>
        <v>Khá</v>
      </c>
      <c r="I53" s="32"/>
    </row>
    <row r="54" spans="1:9" s="34" customFormat="1">
      <c r="A54" s="32">
        <v>44</v>
      </c>
      <c r="B54" s="32">
        <v>1951010081</v>
      </c>
      <c r="C54" s="32" t="s">
        <v>97</v>
      </c>
      <c r="D54" s="32" t="s">
        <v>98</v>
      </c>
      <c r="E54" s="32" t="s">
        <v>21</v>
      </c>
      <c r="F54" s="35">
        <v>37077</v>
      </c>
      <c r="G54" s="32">
        <v>47</v>
      </c>
      <c r="H54" s="40" t="str">
        <f t="shared" si="0"/>
        <v>Yếu</v>
      </c>
      <c r="I54" s="32"/>
    </row>
    <row r="55" spans="1:9" s="34" customFormat="1">
      <c r="A55" s="32">
        <v>45</v>
      </c>
      <c r="B55" s="32">
        <v>1951010087</v>
      </c>
      <c r="C55" s="32" t="s">
        <v>99</v>
      </c>
      <c r="D55" s="32" t="s">
        <v>100</v>
      </c>
      <c r="E55" s="32" t="s">
        <v>16</v>
      </c>
      <c r="F55" s="35">
        <v>37045</v>
      </c>
      <c r="G55" s="32">
        <v>52</v>
      </c>
      <c r="H55" s="40" t="str">
        <f t="shared" si="0"/>
        <v>Trung Bình</v>
      </c>
      <c r="I55" s="32"/>
    </row>
    <row r="56" spans="1:9" s="34" customFormat="1">
      <c r="A56" s="32">
        <v>46</v>
      </c>
      <c r="B56" s="32">
        <v>1951010072</v>
      </c>
      <c r="C56" s="32" t="s">
        <v>101</v>
      </c>
      <c r="D56" s="32" t="s">
        <v>102</v>
      </c>
      <c r="E56" s="32" t="s">
        <v>16</v>
      </c>
      <c r="F56" s="35">
        <v>37114</v>
      </c>
      <c r="G56" s="32">
        <v>52</v>
      </c>
      <c r="H56" s="40" t="str">
        <f t="shared" si="0"/>
        <v>Trung Bình</v>
      </c>
      <c r="I56" s="32"/>
    </row>
    <row r="57" spans="1:9" s="34" customFormat="1">
      <c r="A57" s="32">
        <v>47</v>
      </c>
      <c r="B57" s="32">
        <v>1951010051</v>
      </c>
      <c r="C57" s="32" t="s">
        <v>103</v>
      </c>
      <c r="D57" s="32" t="s">
        <v>104</v>
      </c>
      <c r="E57" s="32" t="s">
        <v>21</v>
      </c>
      <c r="F57" s="35">
        <v>36592</v>
      </c>
      <c r="G57" s="32">
        <v>49</v>
      </c>
      <c r="H57" s="40" t="str">
        <f t="shared" si="0"/>
        <v>Yếu</v>
      </c>
      <c r="I57" s="32"/>
    </row>
    <row r="58" spans="1:9" s="34" customFormat="1">
      <c r="A58" s="32">
        <v>48</v>
      </c>
      <c r="B58" s="32">
        <v>1951010098</v>
      </c>
      <c r="C58" s="32" t="s">
        <v>105</v>
      </c>
      <c r="D58" s="32" t="s">
        <v>106</v>
      </c>
      <c r="E58" s="32" t="s">
        <v>21</v>
      </c>
      <c r="F58" s="35">
        <v>37043</v>
      </c>
      <c r="G58" s="32">
        <v>76</v>
      </c>
      <c r="H58" s="40" t="str">
        <f t="shared" si="0"/>
        <v>Khá</v>
      </c>
      <c r="I58" s="32"/>
    </row>
    <row r="59" spans="1:9" s="34" customFormat="1">
      <c r="A59" s="32">
        <v>49</v>
      </c>
      <c r="B59" s="32">
        <v>1951010092</v>
      </c>
      <c r="C59" s="32" t="s">
        <v>107</v>
      </c>
      <c r="D59" s="32" t="s">
        <v>108</v>
      </c>
      <c r="E59" s="32" t="s">
        <v>16</v>
      </c>
      <c r="F59" s="35">
        <v>36894</v>
      </c>
      <c r="G59" s="32">
        <v>77</v>
      </c>
      <c r="H59" s="40" t="str">
        <f t="shared" si="0"/>
        <v>Khá</v>
      </c>
      <c r="I59" s="32"/>
    </row>
    <row r="60" spans="1:9" s="34" customFormat="1">
      <c r="A60" s="32">
        <v>50</v>
      </c>
      <c r="B60" s="32">
        <v>1951010083</v>
      </c>
      <c r="C60" s="32" t="s">
        <v>109</v>
      </c>
      <c r="D60" s="32" t="s">
        <v>79</v>
      </c>
      <c r="E60" s="32" t="s">
        <v>21</v>
      </c>
      <c r="F60" s="35">
        <v>37157</v>
      </c>
      <c r="G60" s="32">
        <v>54</v>
      </c>
      <c r="H60" s="40" t="str">
        <f t="shared" si="0"/>
        <v>Trung Bình</v>
      </c>
      <c r="I60" s="32"/>
    </row>
    <row r="61" spans="1:9" s="34" customFormat="1">
      <c r="A61" s="32">
        <v>51</v>
      </c>
      <c r="B61" s="36">
        <v>1951010082</v>
      </c>
      <c r="C61" s="32" t="s">
        <v>110</v>
      </c>
      <c r="D61" s="32" t="s">
        <v>49</v>
      </c>
      <c r="E61" s="32" t="s">
        <v>21</v>
      </c>
      <c r="F61" s="35">
        <v>37199</v>
      </c>
      <c r="G61" s="32">
        <v>81</v>
      </c>
      <c r="H61" s="40" t="str">
        <f t="shared" si="0"/>
        <v>Tốt</v>
      </c>
      <c r="I61" s="32"/>
    </row>
    <row r="62" spans="1:9" s="34" customFormat="1">
      <c r="A62" s="32">
        <v>52</v>
      </c>
      <c r="B62" s="32">
        <v>1951010069</v>
      </c>
      <c r="C62" s="32" t="s">
        <v>111</v>
      </c>
      <c r="D62" s="32" t="s">
        <v>112</v>
      </c>
      <c r="E62" s="32" t="s">
        <v>21</v>
      </c>
      <c r="F62" s="35">
        <v>36658</v>
      </c>
      <c r="G62" s="32">
        <v>74</v>
      </c>
      <c r="H62" s="40" t="str">
        <f t="shared" si="0"/>
        <v>Khá</v>
      </c>
      <c r="I62" s="32"/>
    </row>
    <row r="63" spans="1:9" s="34" customFormat="1">
      <c r="A63" s="32">
        <v>53</v>
      </c>
      <c r="B63" s="32">
        <v>1951010068</v>
      </c>
      <c r="C63" s="32" t="s">
        <v>113</v>
      </c>
      <c r="D63" s="32" t="s">
        <v>79</v>
      </c>
      <c r="E63" s="32" t="s">
        <v>21</v>
      </c>
      <c r="F63" s="35">
        <v>37089</v>
      </c>
      <c r="G63" s="32">
        <v>60</v>
      </c>
      <c r="H63" s="40" t="str">
        <f t="shared" si="0"/>
        <v>TB Khá</v>
      </c>
      <c r="I63" s="32"/>
    </row>
    <row r="64" spans="1:9" s="34" customFormat="1">
      <c r="A64" s="32">
        <v>54</v>
      </c>
      <c r="B64" s="32">
        <v>1951010415</v>
      </c>
      <c r="C64" s="32" t="s">
        <v>114</v>
      </c>
      <c r="D64" s="32" t="s">
        <v>115</v>
      </c>
      <c r="E64" s="32" t="s">
        <v>16</v>
      </c>
      <c r="F64" s="35">
        <v>37098</v>
      </c>
      <c r="G64" s="32">
        <v>90</v>
      </c>
      <c r="H64" s="40" t="str">
        <f t="shared" si="0"/>
        <v>Xuất sắc</v>
      </c>
      <c r="I64" s="32"/>
    </row>
    <row r="66" spans="1:9">
      <c r="F66" s="38" t="s">
        <v>10</v>
      </c>
      <c r="G66" s="38"/>
      <c r="H66" s="38"/>
      <c r="I66" s="38"/>
    </row>
    <row r="67" spans="1:9">
      <c r="A67" s="30" t="s">
        <v>13</v>
      </c>
      <c r="B67" s="30"/>
      <c r="C67" s="19"/>
      <c r="D67" s="29" t="s">
        <v>12</v>
      </c>
      <c r="E67" s="29"/>
      <c r="F67" s="29" t="s">
        <v>11</v>
      </c>
      <c r="G67" s="29"/>
      <c r="H67" s="29"/>
      <c r="I67" s="29"/>
    </row>
    <row r="68" spans="1:9">
      <c r="A68" s="30"/>
      <c r="B68" s="30"/>
    </row>
  </sheetData>
  <mergeCells count="12">
    <mergeCell ref="B7:C7"/>
    <mergeCell ref="D7:I7"/>
    <mergeCell ref="B8:C8"/>
    <mergeCell ref="F66:I66"/>
    <mergeCell ref="F67:I67"/>
    <mergeCell ref="D67:E67"/>
    <mergeCell ref="A67:B68"/>
    <mergeCell ref="A4:I4"/>
    <mergeCell ref="B5:C5"/>
    <mergeCell ref="D5:I5"/>
    <mergeCell ref="B6:C6"/>
    <mergeCell ref="D6:I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2012-08-28T07:46:54Z</cp:lastPrinted>
  <dcterms:created xsi:type="dcterms:W3CDTF">2011-08-09T09:36:08Z</dcterms:created>
  <dcterms:modified xsi:type="dcterms:W3CDTF">2020-10-01T07:42:46Z</dcterms:modified>
</cp:coreProperties>
</file>